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项目支出绩效自评表" sheetId="2" r:id="rId1"/>
  </sheets>
  <definedNames>
    <definedName name="_xlnm.Print_Area" localSheetId="0">项目支出绩效自评表!$A$1:$N$30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<sst xmlns="http://schemas.openxmlformats.org/spreadsheetml/2006/main" count="94" uniqueCount="81">
  <si>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</si>
  <si>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</si>
  <si>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北京市水文总站</t>
  </si>
  <si>
    <t>项目名称</t>
  </si>
  <si>
    <t>雨水情监测预报“三道防线”应用成果展示项目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</si>
  <si>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</si>
  <si>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</si>
  <si>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</si>
  <si>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</si>
  <si>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</si>
  <si>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</si>
  <si>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</si>
  <si>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</si>
  <si>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</si>
  <si>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</si>
  <si>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</si>
  <si>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</si>
  <si>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</si>
  <si>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</si>
  <si>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</si>
  <si>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</si>
  <si>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</si>
  <si>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</si>
  <si>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本项目拟从雨水情监测预报“三道防线”建设应用成果展示、百年水文站水文设施展示、“三道防线”应用成果动态宣传展示、形成具有科普性、稳定性、全方位、多渠道的北京市“三道防线”应用成果展示体系，同时加强水文站功能，实现规范、有序的水文站管理格局。</t>
  </si>
  <si>
    <t>本项目完成北京市雨水情监测预报“三道防线”建设应用成果相关展板制作，宣传展示百年水文站测验断面及水文观测场的作用和属性，对部分水文设施定制安装金属标牌；完成水文站机房供电系统。对水文站基础环境进行改造提升，优化空间格局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</si>
  <si>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</si>
  <si>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</si>
  <si>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</si>
  <si>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</si>
  <si>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</si>
  <si>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</si>
  <si>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</si>
  <si>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</si>
  <si>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</si>
  <si>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指标1：电动轨道铁门</t>
  </si>
  <si>
    <t>=1个</t>
  </si>
  <si>
    <t>1个</t>
  </si>
  <si>
    <t>指标2：水文设施金属标牌</t>
  </si>
  <si>
    <t>=43个</t>
  </si>
  <si>
    <t>43个</t>
  </si>
  <si>
    <t>指标3：设备底座</t>
  </si>
  <si>
    <t>=9个</t>
  </si>
  <si>
    <t>9个</t>
  </si>
  <si>
    <t>指标4：最高水位标识牌</t>
  </si>
  <si>
    <t>=5个</t>
  </si>
  <si>
    <t>5个</t>
  </si>
  <si>
    <t>质量
指标</t>
  </si>
  <si>
    <t>指标1：验收合格率</t>
  </si>
  <si>
    <t>=100%</t>
  </si>
  <si>
    <t>时效
指标</t>
  </si>
  <si>
    <t>指标1：项目完成时间</t>
  </si>
  <si>
    <t>≤6月</t>
  </si>
  <si>
    <t>4月</t>
  </si>
  <si>
    <t>指标2：支付率</t>
  </si>
  <si>
    <t>≥100%</t>
  </si>
  <si>
    <t>偏差原因：年度指标值设置有欠缺。改进措施：结合实际情况设置指标值。</t>
  </si>
  <si>
    <t>成本指标</t>
  </si>
  <si>
    <t>经济
成本
指标</t>
  </si>
  <si>
    <t>指标1：项目总成本</t>
  </si>
  <si>
    <t>≤213.627392万元</t>
  </si>
  <si>
    <t>209.515232万元</t>
  </si>
  <si>
    <t>社会效益指标</t>
  </si>
  <si>
    <t>指标1：提高水文行业管理水平</t>
  </si>
  <si>
    <t>优</t>
  </si>
  <si>
    <t>良</t>
  </si>
  <si>
    <t>本项目完善提升两座水文站，距离全国先进水平尚有差距，后续仍需不断完善。</t>
  </si>
  <si>
    <t>指标2：提升水文工作服务满意度，具有带动示范效应</t>
  </si>
  <si>
    <t>后续仍需持续推广建设，扩大辐射范围。</t>
  </si>
  <si>
    <t>生态效益指标</t>
  </si>
  <si>
    <t>指标1：提高水文站生态化水平，为全市水文站建设提供引领示范作用</t>
  </si>
  <si>
    <t>未来仍需持续完善。</t>
  </si>
  <si>
    <t>可持续影响指标</t>
  </si>
  <si>
    <t>指标1：提高水务行业雨水情监测预报“三道防线”后续展示服务能力</t>
  </si>
  <si>
    <t>中</t>
  </si>
  <si>
    <t>尚未在全市范围推广，后续仍需要持续建设。</t>
  </si>
  <si>
    <t>满意度指标</t>
  </si>
  <si>
    <t>服务对象满意度指标</t>
  </si>
  <si>
    <t>指标1：服务对象满意度</t>
  </si>
  <si>
    <t>≥90%</t>
  </si>
  <si>
    <t>面向水文站职工开展满意度调查，未来需要强化宣传进行改进。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</si>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</sst>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11"/>
      <color rgb="FF000000"/>
      <name val="仿宋_GB2312"/>
      <charset val="134"/>
    </font>
    <font>
      <sz val="8"/>
      <color theme="1"/>
      <name val="仿宋_GB2312"/>
      <charset val="134"/>
    </font>
    <font>
      <sz val="11"/>
      <name val="仿宋_GB2312"/>
      <charset val="134"/>
    </font>
    <font>
      <sz val="11"/>
      <name val="宋体"/>
      <charset val="134"/>
      <scheme val="minor"/>
    </font>
    <font>
      <sz val="9"/>
      <color theme="1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6" fillId="0" borderId="1" xfId="0" applyNumberFormat="1" applyFont="1" applyBorder="1" applyAlignment="1" quotePrefix="1">
      <alignment horizontal="center" vertical="center" wrapText="1"/>
    </xf>
    <xf numFmtId="49" fontId="0" fillId="0" borderId="1" xfId="0" applyNumberFormat="1" applyBorder="1" applyAlignment="1" quotePrefix="1">
      <alignment horizontal="center" vertical="center"/>
    </xf>
    <xf numFmtId="49" fontId="7" fillId="0" borderId="1" xfId="0" applyNumberFormat="1" applyFont="1" applyBorder="1" applyAlignment="1" quotePrefix="1">
      <alignment horizontal="center" vertical="center"/>
    </xf>
    <xf numFmtId="9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view="pageBreakPreview" zoomScaleNormal="100" topLeftCell="A16" workbookViewId="0">
      <selection activeCell="Q29" sqref="Q29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1.125" customWidth="1"/>
    <col min="6" max="6" width="7.75" customWidth="1"/>
    <col min="7" max="7" width="7.12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4" width="15.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.1" customHeight="1" spans="1:14">
      <c r="A2" s="1" t="s">
        <v>1</v>
      </c>
      <c r="D2" s="3" t="s">
        <v>2</v>
      </c>
      <c r="E2" s="3"/>
      <c r="F2" s="3"/>
      <c r="G2" s="3"/>
      <c r="H2" s="1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5" t="s">
        <v>15</v>
      </c>
      <c r="D6" s="5"/>
      <c r="E6" s="14">
        <v>0</v>
      </c>
      <c r="F6" s="15">
        <v>213.627392</v>
      </c>
      <c r="G6" s="16"/>
      <c r="H6" s="14">
        <v>209.515232</v>
      </c>
      <c r="I6" s="14">
        <f t="shared" ref="I6" si="0">SUM(I7:I9)</f>
        <v>0</v>
      </c>
      <c r="J6" s="4">
        <v>10</v>
      </c>
      <c r="K6" s="4"/>
      <c r="L6" s="27">
        <f t="shared" ref="L6:L7" si="1">ROUND(H6/F6,4)</f>
        <v>0.9808</v>
      </c>
      <c r="M6" s="27"/>
      <c r="N6" s="4">
        <f>ROUND(J6*L6,2)</f>
        <v>9.81</v>
      </c>
    </row>
    <row r="7" ht="26.1" customHeight="1" spans="1:14">
      <c r="A7" s="4"/>
      <c r="B7" s="4"/>
      <c r="C7" s="4" t="s">
        <v>16</v>
      </c>
      <c r="D7" s="4"/>
      <c r="E7" s="14">
        <v>0</v>
      </c>
      <c r="F7" s="17">
        <v>213.627392</v>
      </c>
      <c r="G7" s="17"/>
      <c r="H7" s="14">
        <v>209.515232</v>
      </c>
      <c r="I7" s="14"/>
      <c r="J7" s="4" t="s">
        <v>17</v>
      </c>
      <c r="K7" s="4"/>
      <c r="L7" s="27">
        <f t="shared" si="1"/>
        <v>0.9808</v>
      </c>
      <c r="M7" s="27"/>
      <c r="N7" s="4" t="s">
        <v>17</v>
      </c>
    </row>
    <row r="8" ht="32.1" customHeight="1" spans="1:14">
      <c r="A8" s="4"/>
      <c r="B8" s="4"/>
      <c r="C8" s="4" t="s">
        <v>18</v>
      </c>
      <c r="D8" s="4"/>
      <c r="E8" s="17">
        <v>0</v>
      </c>
      <c r="F8" s="17">
        <v>0</v>
      </c>
      <c r="G8" s="17"/>
      <c r="H8" s="17">
        <v>0</v>
      </c>
      <c r="I8" s="17"/>
      <c r="J8" s="4" t="s">
        <v>17</v>
      </c>
      <c r="K8" s="4"/>
      <c r="L8" s="27"/>
      <c r="M8" s="27"/>
      <c r="N8" s="4" t="s">
        <v>17</v>
      </c>
    </row>
    <row r="9" ht="26.1" customHeight="1" spans="1:14">
      <c r="A9" s="4"/>
      <c r="B9" s="4"/>
      <c r="C9" s="4" t="s">
        <v>19</v>
      </c>
      <c r="D9" s="4"/>
      <c r="E9" s="17">
        <v>0</v>
      </c>
      <c r="F9" s="17">
        <v>0</v>
      </c>
      <c r="G9" s="17"/>
      <c r="H9" s="17">
        <v>0</v>
      </c>
      <c r="I9" s="17"/>
      <c r="J9" s="4" t="s">
        <v>17</v>
      </c>
      <c r="K9" s="4"/>
      <c r="L9" s="27"/>
      <c r="M9" s="27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8" customHeight="1" spans="1:14">
      <c r="A11" s="4"/>
      <c r="B11" s="6" t="s">
        <v>23</v>
      </c>
      <c r="C11" s="6"/>
      <c r="D11" s="6"/>
      <c r="E11" s="6"/>
      <c r="F11" s="6"/>
      <c r="G11" s="6"/>
      <c r="H11" s="18" t="s">
        <v>24</v>
      </c>
      <c r="I11" s="18"/>
      <c r="J11" s="18"/>
      <c r="K11" s="18"/>
      <c r="L11" s="18"/>
      <c r="M11" s="18"/>
      <c r="N11" s="18"/>
    </row>
    <row r="12" ht="41.1" customHeight="1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30" customHeight="1" spans="1:14">
      <c r="A13" s="7"/>
      <c r="B13" s="8" t="s">
        <v>32</v>
      </c>
      <c r="C13" s="8" t="s">
        <v>33</v>
      </c>
      <c r="D13" s="9" t="s">
        <v>34</v>
      </c>
      <c r="E13" s="9"/>
      <c r="F13" s="9"/>
      <c r="G13" s="43" t="s">
        <v>35</v>
      </c>
      <c r="H13" s="44" t="s">
        <v>36</v>
      </c>
      <c r="I13" s="4">
        <v>7</v>
      </c>
      <c r="J13" s="4"/>
      <c r="K13" s="4">
        <v>7</v>
      </c>
      <c r="L13" s="4"/>
      <c r="M13" s="4"/>
      <c r="N13" s="4"/>
    </row>
    <row r="14" ht="30" customHeight="1" spans="1:14">
      <c r="A14" s="7"/>
      <c r="B14" s="10"/>
      <c r="C14" s="10"/>
      <c r="D14" s="9" t="s">
        <v>37</v>
      </c>
      <c r="E14" s="9"/>
      <c r="F14" s="9"/>
      <c r="G14" s="43" t="s">
        <v>38</v>
      </c>
      <c r="H14" s="44" t="s">
        <v>39</v>
      </c>
      <c r="I14" s="4">
        <v>7</v>
      </c>
      <c r="J14" s="4"/>
      <c r="K14" s="4">
        <v>7</v>
      </c>
      <c r="L14" s="4"/>
      <c r="M14" s="4"/>
      <c r="N14" s="4"/>
    </row>
    <row r="15" ht="30" customHeight="1" spans="1:14">
      <c r="A15" s="7"/>
      <c r="B15" s="10"/>
      <c r="C15" s="10"/>
      <c r="D15" s="9" t="s">
        <v>40</v>
      </c>
      <c r="E15" s="9"/>
      <c r="F15" s="9"/>
      <c r="G15" s="43" t="s">
        <v>41</v>
      </c>
      <c r="H15" s="44" t="s">
        <v>42</v>
      </c>
      <c r="I15" s="28">
        <v>7</v>
      </c>
      <c r="J15" s="29"/>
      <c r="K15" s="28">
        <v>7</v>
      </c>
      <c r="L15" s="29"/>
      <c r="M15" s="4"/>
      <c r="N15" s="4"/>
    </row>
    <row r="16" ht="30" customHeight="1" spans="1:14">
      <c r="A16" s="7"/>
      <c r="B16" s="10"/>
      <c r="C16" s="10"/>
      <c r="D16" s="9" t="s">
        <v>43</v>
      </c>
      <c r="E16" s="9"/>
      <c r="F16" s="9"/>
      <c r="G16" s="45" t="s">
        <v>44</v>
      </c>
      <c r="H16" s="46" t="s">
        <v>45</v>
      </c>
      <c r="I16" s="4">
        <v>7</v>
      </c>
      <c r="J16" s="4"/>
      <c r="K16" s="4">
        <v>7</v>
      </c>
      <c r="L16" s="4"/>
      <c r="M16" s="4"/>
      <c r="N16" s="4"/>
    </row>
    <row r="17" ht="30" customHeight="1" spans="1:14">
      <c r="A17" s="7"/>
      <c r="B17" s="10"/>
      <c r="C17" s="4" t="s">
        <v>46</v>
      </c>
      <c r="D17" s="9" t="s">
        <v>47</v>
      </c>
      <c r="E17" s="9"/>
      <c r="F17" s="9"/>
      <c r="G17" s="47" t="s">
        <v>48</v>
      </c>
      <c r="H17" s="24">
        <v>1</v>
      </c>
      <c r="I17" s="4">
        <v>7</v>
      </c>
      <c r="J17" s="4"/>
      <c r="K17" s="4">
        <v>7</v>
      </c>
      <c r="L17" s="4"/>
      <c r="M17" s="4"/>
      <c r="N17" s="4"/>
    </row>
    <row r="18" ht="15" hidden="1" customHeight="1" spans="1:14">
      <c r="A18" s="7"/>
      <c r="B18" s="10"/>
      <c r="C18" s="4"/>
      <c r="D18" s="11"/>
      <c r="E18" s="25"/>
      <c r="F18" s="26"/>
      <c r="G18" s="4"/>
      <c r="H18" s="4"/>
      <c r="I18" s="28"/>
      <c r="J18" s="29"/>
      <c r="K18" s="28"/>
      <c r="L18" s="29"/>
      <c r="M18" s="4"/>
      <c r="N18" s="4"/>
    </row>
    <row r="19" ht="15" hidden="1" customHeight="1" spans="1:14">
      <c r="A19" s="7"/>
      <c r="B19" s="10"/>
      <c r="C19" s="4"/>
      <c r="D19" s="11"/>
      <c r="E19" s="25"/>
      <c r="F19" s="26"/>
      <c r="G19" s="4"/>
      <c r="H19" s="4"/>
      <c r="I19" s="28"/>
      <c r="J19" s="29"/>
      <c r="K19" s="28"/>
      <c r="L19" s="29"/>
      <c r="M19" s="4"/>
      <c r="N19" s="4"/>
    </row>
    <row r="20" ht="36.95" customHeight="1" spans="1:14">
      <c r="A20" s="7"/>
      <c r="B20" s="10"/>
      <c r="C20" s="8" t="s">
        <v>49</v>
      </c>
      <c r="D20" s="11" t="s">
        <v>50</v>
      </c>
      <c r="E20" s="25"/>
      <c r="F20" s="26"/>
      <c r="G20" s="23" t="s">
        <v>51</v>
      </c>
      <c r="H20" s="23" t="s">
        <v>52</v>
      </c>
      <c r="I20" s="4">
        <v>7</v>
      </c>
      <c r="J20" s="4"/>
      <c r="K20" s="4">
        <v>7</v>
      </c>
      <c r="L20" s="4"/>
      <c r="M20" s="4"/>
      <c r="N20" s="4"/>
    </row>
    <row r="21" ht="45.95" customHeight="1" spans="1:14">
      <c r="A21" s="7"/>
      <c r="B21" s="10"/>
      <c r="C21" s="10"/>
      <c r="D21" s="9" t="s">
        <v>53</v>
      </c>
      <c r="E21" s="9"/>
      <c r="F21" s="9"/>
      <c r="G21" s="4" t="s">
        <v>54</v>
      </c>
      <c r="H21" s="23">
        <v>1</v>
      </c>
      <c r="I21" s="28">
        <v>7</v>
      </c>
      <c r="J21" s="29"/>
      <c r="K21" s="28">
        <v>6</v>
      </c>
      <c r="L21" s="29"/>
      <c r="M21" s="30" t="s">
        <v>55</v>
      </c>
      <c r="N21" s="30"/>
    </row>
    <row r="22" ht="48" customHeight="1" spans="1:14">
      <c r="A22" s="7"/>
      <c r="B22" s="8" t="s">
        <v>56</v>
      </c>
      <c r="C22" s="4" t="s">
        <v>57</v>
      </c>
      <c r="D22" s="9" t="s">
        <v>58</v>
      </c>
      <c r="E22" s="9"/>
      <c r="F22" s="9"/>
      <c r="G22" s="4" t="s">
        <v>59</v>
      </c>
      <c r="H22" s="4" t="s">
        <v>60</v>
      </c>
      <c r="I22" s="4">
        <v>7</v>
      </c>
      <c r="J22" s="4"/>
      <c r="K22" s="4">
        <v>7</v>
      </c>
      <c r="L22" s="4"/>
      <c r="M22" s="31"/>
      <c r="N22" s="31"/>
    </row>
    <row r="23" ht="21.75" hidden="1" customHeight="1" spans="1:14">
      <c r="A23" s="7"/>
      <c r="B23" s="10"/>
      <c r="C23" s="4"/>
      <c r="D23" s="9"/>
      <c r="E23" s="9"/>
      <c r="F23" s="9"/>
      <c r="G23" s="4"/>
      <c r="H23" s="4"/>
      <c r="I23" s="4"/>
      <c r="J23" s="4"/>
      <c r="K23" s="4"/>
      <c r="L23" s="4"/>
      <c r="M23" s="31"/>
      <c r="N23" s="31"/>
    </row>
    <row r="24" ht="15" hidden="1" customHeight="1" spans="1:14">
      <c r="A24" s="7"/>
      <c r="B24" s="12"/>
      <c r="C24" s="4"/>
      <c r="D24" s="11"/>
      <c r="E24" s="25"/>
      <c r="F24" s="26"/>
      <c r="G24" s="4"/>
      <c r="H24" s="4"/>
      <c r="I24" s="28"/>
      <c r="J24" s="29"/>
      <c r="K24" s="28"/>
      <c r="L24" s="29"/>
      <c r="M24" s="32"/>
      <c r="N24" s="33"/>
    </row>
    <row r="25" ht="74.25" customHeight="1" spans="1:14">
      <c r="A25" s="7"/>
      <c r="B25" s="4"/>
      <c r="C25" s="8" t="s">
        <v>61</v>
      </c>
      <c r="D25" s="9" t="s">
        <v>62</v>
      </c>
      <c r="E25" s="9"/>
      <c r="F25" s="9"/>
      <c r="G25" s="4" t="s">
        <v>63</v>
      </c>
      <c r="H25" s="4" t="s">
        <v>64</v>
      </c>
      <c r="I25" s="4">
        <v>7</v>
      </c>
      <c r="J25" s="4"/>
      <c r="K25" s="4">
        <v>6</v>
      </c>
      <c r="L25" s="4"/>
      <c r="M25" s="34" t="s">
        <v>65</v>
      </c>
      <c r="N25" s="35"/>
    </row>
    <row r="26" ht="69" customHeight="1" spans="1:14">
      <c r="A26" s="7"/>
      <c r="B26" s="4"/>
      <c r="C26" s="12"/>
      <c r="D26" s="9" t="s">
        <v>66</v>
      </c>
      <c r="E26" s="9"/>
      <c r="F26" s="9"/>
      <c r="G26" s="4" t="s">
        <v>63</v>
      </c>
      <c r="H26" s="4" t="s">
        <v>64</v>
      </c>
      <c r="I26" s="4">
        <v>6</v>
      </c>
      <c r="J26" s="4"/>
      <c r="K26" s="4">
        <v>5</v>
      </c>
      <c r="L26" s="4"/>
      <c r="M26" s="36" t="s">
        <v>67</v>
      </c>
      <c r="N26" s="37"/>
    </row>
    <row r="27" ht="57" customHeight="1" spans="1:14">
      <c r="A27" s="7"/>
      <c r="B27" s="4"/>
      <c r="C27" s="10" t="s">
        <v>68</v>
      </c>
      <c r="D27" s="11" t="s">
        <v>69</v>
      </c>
      <c r="E27" s="25"/>
      <c r="F27" s="26"/>
      <c r="G27" s="4" t="s">
        <v>63</v>
      </c>
      <c r="H27" s="4" t="s">
        <v>64</v>
      </c>
      <c r="I27" s="28">
        <v>7</v>
      </c>
      <c r="J27" s="29"/>
      <c r="K27" s="28">
        <v>6</v>
      </c>
      <c r="L27" s="29"/>
      <c r="M27" s="38" t="s">
        <v>70</v>
      </c>
      <c r="N27" s="39"/>
    </row>
    <row r="28" ht="56.1" customHeight="1" spans="1:14">
      <c r="A28" s="7"/>
      <c r="B28" s="4"/>
      <c r="C28" s="4" t="s">
        <v>71</v>
      </c>
      <c r="D28" s="9" t="s">
        <v>72</v>
      </c>
      <c r="E28" s="9"/>
      <c r="F28" s="9"/>
      <c r="G28" s="4" t="s">
        <v>63</v>
      </c>
      <c r="H28" s="4" t="s">
        <v>73</v>
      </c>
      <c r="I28" s="4">
        <v>7</v>
      </c>
      <c r="J28" s="4"/>
      <c r="K28" s="4">
        <v>5</v>
      </c>
      <c r="L28" s="4"/>
      <c r="M28" s="40" t="s">
        <v>74</v>
      </c>
      <c r="N28" s="40"/>
    </row>
    <row r="29" ht="75" customHeight="1" spans="1:14">
      <c r="A29" s="7"/>
      <c r="B29" s="4" t="s">
        <v>75</v>
      </c>
      <c r="C29" s="4" t="s">
        <v>76</v>
      </c>
      <c r="D29" s="9" t="s">
        <v>77</v>
      </c>
      <c r="E29" s="9"/>
      <c r="F29" s="9"/>
      <c r="G29" s="4" t="s">
        <v>78</v>
      </c>
      <c r="H29" s="23">
        <v>0.9</v>
      </c>
      <c r="I29" s="4">
        <v>7</v>
      </c>
      <c r="J29" s="4"/>
      <c r="K29" s="4">
        <v>6</v>
      </c>
      <c r="L29" s="4"/>
      <c r="M29" s="41" t="s">
        <v>79</v>
      </c>
      <c r="N29" s="41"/>
    </row>
    <row r="30" spans="1:14">
      <c r="A30" s="13" t="s">
        <v>80</v>
      </c>
      <c r="B30" s="13"/>
      <c r="C30" s="13"/>
      <c r="D30" s="13"/>
      <c r="E30" s="13"/>
      <c r="F30" s="13"/>
      <c r="G30" s="13"/>
      <c r="H30" s="13"/>
      <c r="I30" s="13">
        <v>100</v>
      </c>
      <c r="J30" s="13"/>
      <c r="K30" s="13">
        <f>SUM(K13:L29,N6)</f>
        <v>92.81</v>
      </c>
      <c r="L30" s="13"/>
      <c r="M30" s="42"/>
      <c r="N30" s="42"/>
    </row>
  </sheetData>
  <mergeCells count="12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0:A11"/>
    <mergeCell ref="A12:A29"/>
    <mergeCell ref="B13:B21"/>
    <mergeCell ref="B22:B24"/>
    <mergeCell ref="B25:B28"/>
    <mergeCell ref="C13:C16"/>
    <mergeCell ref="C17:C19"/>
    <mergeCell ref="C20:C21"/>
    <mergeCell ref="C22:C24"/>
    <mergeCell ref="C25:C26"/>
    <mergeCell ref="A5:B9"/>
  </mergeCells>
  <pageMargins left="0.554861111111111" right="0.554861111111111" top="0.550694444444444" bottom="0.236111111111111" header="0.5" footer="0.5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LSY</cp:lastModifiedBy>
  <dcterms:created xsi:type="dcterms:W3CDTF">2022-03-21T09:44:00Z</dcterms:created>
  <cp:lastPrinted>2025-05-10T11:06:00Z</cp:lastPrinted>
  <dcterms:modified xsi:type="dcterms:W3CDTF">2025-08-22T15:30:42Z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8CC207729E410AE5A21CA868DFC255C5_43</vt:lpwstr>
  </property>
</Properties>
</file>